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因公出国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<sst xmlns="http://schemas.openxmlformats.org/spreadsheetml/2006/main" count="81" uniqueCount="64">
  <si>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项目支出绩效自评表</t>
  </si>
  <si>
    <t>（2024年度）</t>
  </si>
  <si>
    <t>项目名称</t>
  </si>
  <si>
    <t>11010824T000003183019-2024年因公出国（境）项目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</si>
  <si>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</si>
  <si>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</si>
  <si>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</si>
  <si>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</si>
  <si>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</si>
  <si>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</si>
  <si>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</si>
  <si>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</si>
  <si>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</si>
  <si>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</si>
  <si>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</si>
  <si>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</si>
  <si>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因为汇率导致的结余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</si>
  <si>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</si>
  <si>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</si>
  <si>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</si>
  <si>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</si>
  <si>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</si>
  <si>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</si>
  <si>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</si>
  <si>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首都师范大学实验小学3名教师赴香港执行友好校交流出访</t>
  </si>
  <si>
    <t>按计划完成。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</si>
  <si>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</si>
  <si>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</si>
  <si>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</si>
  <si>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</si>
  <si>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</si>
  <si>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</si>
  <si>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</si>
  <si>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</si>
  <si>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</si>
  <si>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</si>
  <si>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</si>
  <si>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</si>
  <si>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</si>
  <si>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=</t>
  </si>
  <si>
    <t>人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</si>
  <si>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</si>
  <si>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</si>
  <si>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</si>
  <si>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</si>
  <si>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</si>
  <si>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</si>
  <si>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</si>
  <si>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月</t>
  </si>
  <si>
    <t>社会效益指标</t>
  </si>
  <si>
    <t>增进友好校之间交流</t>
  </si>
  <si>
    <t>效益指标</t>
  </si>
  <si>
    <t>可持续影响指标</t>
  </si>
  <si>
    <t>促进长期交流</t>
  </si>
  <si>
    <t>满意度指标</t>
  </si>
  <si>
    <t>服务对象满意度指标</t>
  </si>
  <si>
    <t>收益学生满意度</t>
  </si>
  <si>
    <t>≥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</si>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</sst>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12.2037037037037" style="1" customWidth="1"/>
    <col min="11" max="11" width="15.1296296296296" style="1" customWidth="1"/>
    <col min="12" max="12" width="9" style="2"/>
    <col min="13" max="13" width="9.52777777777778" style="2"/>
    <col min="14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11"/>
      <c r="D5" s="1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31.05" customHeight="1" spans="1:11">
      <c r="A6" s="13"/>
      <c r="B6" s="14"/>
      <c r="C6" s="15" t="s">
        <v>15</v>
      </c>
      <c r="D6" s="12"/>
      <c r="E6" s="5"/>
      <c r="F6" s="16">
        <v>5.3568</v>
      </c>
      <c r="G6" s="16">
        <v>4.008936</v>
      </c>
      <c r="H6" s="5">
        <v>10</v>
      </c>
      <c r="I6" s="23">
        <f>G6/F6</f>
        <v>0.748382616487455</v>
      </c>
      <c r="J6" s="16">
        <f>G6/F6*H6</f>
        <v>7.48382616487455</v>
      </c>
      <c r="K6" s="24" t="s">
        <v>16</v>
      </c>
    </row>
    <row r="7" ht="22.05" customHeight="1" spans="1:11">
      <c r="A7" s="13"/>
      <c r="B7" s="14"/>
      <c r="C7" s="15" t="s">
        <v>17</v>
      </c>
      <c r="D7" s="12"/>
      <c r="E7" s="5"/>
      <c r="F7" s="16">
        <v>5.3568</v>
      </c>
      <c r="G7" s="16">
        <v>4.008936</v>
      </c>
      <c r="H7" s="5" t="s">
        <v>18</v>
      </c>
      <c r="I7" s="5"/>
      <c r="J7" s="5" t="s">
        <v>18</v>
      </c>
      <c r="K7" s="5"/>
    </row>
    <row r="8" ht="22.05" customHeight="1" spans="1:11">
      <c r="A8" s="13"/>
      <c r="B8" s="14"/>
      <c r="C8" s="15" t="s">
        <v>19</v>
      </c>
      <c r="D8" s="12"/>
      <c r="E8" s="5"/>
      <c r="F8" s="5"/>
      <c r="G8" s="5"/>
      <c r="H8" s="5" t="s">
        <v>18</v>
      </c>
      <c r="I8" s="5"/>
      <c r="J8" s="5"/>
      <c r="K8" s="5"/>
    </row>
    <row r="9" ht="22.05" customHeight="1" spans="1:11">
      <c r="A9" s="17"/>
      <c r="B9" s="18"/>
      <c r="C9" s="15" t="s">
        <v>20</v>
      </c>
      <c r="D9" s="12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9" t="s">
        <v>21</v>
      </c>
      <c r="B10" s="6" t="s">
        <v>22</v>
      </c>
      <c r="C10" s="8"/>
      <c r="D10" s="8"/>
      <c r="E10" s="8"/>
      <c r="F10" s="7"/>
      <c r="G10" s="6" t="s">
        <v>23</v>
      </c>
      <c r="H10" s="8"/>
      <c r="I10" s="8"/>
      <c r="J10" s="8"/>
      <c r="K10" s="7"/>
    </row>
    <row r="11" ht="132" customHeight="1" spans="1:11">
      <c r="A11" s="20"/>
      <c r="B11" s="6" t="s">
        <v>24</v>
      </c>
      <c r="C11" s="8"/>
      <c r="D11" s="8"/>
      <c r="E11" s="8"/>
      <c r="F11" s="7"/>
      <c r="G11" s="6" t="s">
        <v>25</v>
      </c>
      <c r="H11" s="8"/>
      <c r="I11" s="8"/>
      <c r="J11" s="8"/>
      <c r="K11" s="7"/>
    </row>
    <row r="12" ht="31.25" customHeight="1" spans="1:11">
      <c r="A12" s="21" t="s">
        <v>26</v>
      </c>
      <c r="B12" s="5" t="s">
        <v>27</v>
      </c>
      <c r="C12" s="5" t="s">
        <v>28</v>
      </c>
      <c r="D12" s="5" t="s">
        <v>29</v>
      </c>
      <c r="E12" s="5" t="s">
        <v>30</v>
      </c>
      <c r="F12" s="5" t="s">
        <v>31</v>
      </c>
      <c r="G12" s="5" t="s">
        <v>32</v>
      </c>
      <c r="H12" s="5" t="s">
        <v>33</v>
      </c>
      <c r="I12" s="5" t="s">
        <v>34</v>
      </c>
      <c r="J12" s="5" t="s">
        <v>14</v>
      </c>
      <c r="K12" s="5" t="s">
        <v>35</v>
      </c>
    </row>
    <row r="13" ht="31.25" customHeight="1" spans="1:11">
      <c r="A13" s="22"/>
      <c r="B13" s="5" t="s">
        <v>36</v>
      </c>
      <c r="C13" s="5" t="s">
        <v>37</v>
      </c>
      <c r="D13" s="5" t="s">
        <v>38</v>
      </c>
      <c r="E13" s="5" t="s">
        <v>39</v>
      </c>
      <c r="F13" s="5">
        <v>22</v>
      </c>
      <c r="G13" s="5" t="s">
        <v>40</v>
      </c>
      <c r="H13" s="5">
        <v>20</v>
      </c>
      <c r="I13" s="5">
        <v>22</v>
      </c>
      <c r="J13" s="5">
        <v>20</v>
      </c>
      <c r="K13" s="5"/>
    </row>
    <row r="14" ht="31.25" customHeight="1" spans="1:11">
      <c r="A14" s="22"/>
      <c r="B14" s="5" t="s">
        <v>36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>
        <v>10</v>
      </c>
      <c r="I14" s="5" t="s">
        <v>44</v>
      </c>
      <c r="J14" s="5">
        <v>10</v>
      </c>
      <c r="K14" s="5"/>
    </row>
    <row r="15" ht="31.25" customHeight="1" spans="1:11">
      <c r="A15" s="22"/>
      <c r="B15" s="5" t="s">
        <v>36</v>
      </c>
      <c r="C15" s="5" t="s">
        <v>45</v>
      </c>
      <c r="D15" s="5" t="s">
        <v>46</v>
      </c>
      <c r="E15" s="5" t="s">
        <v>47</v>
      </c>
      <c r="F15" s="5">
        <v>12</v>
      </c>
      <c r="G15" s="5" t="s">
        <v>48</v>
      </c>
      <c r="H15" s="5">
        <v>10</v>
      </c>
      <c r="I15" s="5">
        <v>12</v>
      </c>
      <c r="J15" s="5">
        <v>10</v>
      </c>
      <c r="K15" s="5"/>
    </row>
    <row r="16" ht="31.25" customHeight="1" spans="1:11">
      <c r="A16" s="22"/>
      <c r="B16" s="5" t="s">
        <v>46</v>
      </c>
      <c r="C16" s="5" t="s">
        <v>49</v>
      </c>
      <c r="D16" s="5" t="s">
        <v>50</v>
      </c>
      <c r="E16" s="5" t="s">
        <v>43</v>
      </c>
      <c r="F16" s="5" t="s">
        <v>44</v>
      </c>
      <c r="G16" s="5"/>
      <c r="H16" s="5">
        <v>10</v>
      </c>
      <c r="I16" s="5" t="s">
        <v>44</v>
      </c>
      <c r="J16" s="5">
        <v>10</v>
      </c>
      <c r="K16" s="5"/>
    </row>
    <row r="17" ht="31.05" customHeight="1" spans="1:11">
      <c r="A17" s="22"/>
      <c r="B17" s="5" t="s">
        <v>51</v>
      </c>
      <c r="C17" s="5" t="s">
        <v>52</v>
      </c>
      <c r="D17" s="5" t="s">
        <v>53</v>
      </c>
      <c r="E17" s="5" t="s">
        <v>43</v>
      </c>
      <c r="F17" s="5" t="s">
        <v>44</v>
      </c>
      <c r="G17" s="5"/>
      <c r="H17" s="5">
        <v>10</v>
      </c>
      <c r="I17" s="5" t="s">
        <v>44</v>
      </c>
      <c r="J17" s="5">
        <v>10</v>
      </c>
      <c r="K17" s="5"/>
    </row>
    <row r="18" ht="31.25" customHeight="1" spans="1:11">
      <c r="A18" s="22"/>
      <c r="B18" s="5" t="s">
        <v>54</v>
      </c>
      <c r="C18" s="5" t="s">
        <v>55</v>
      </c>
      <c r="D18" s="5" t="s">
        <v>56</v>
      </c>
      <c r="E18" s="5" t="s">
        <v>57</v>
      </c>
      <c r="F18" s="5">
        <v>95</v>
      </c>
      <c r="G18" s="5" t="s">
        <v>58</v>
      </c>
      <c r="H18" s="5">
        <v>10</v>
      </c>
      <c r="I18" s="5">
        <v>95</v>
      </c>
      <c r="J18" s="5">
        <v>10</v>
      </c>
      <c r="K18" s="5"/>
    </row>
    <row r="19" ht="31.25" customHeight="1" spans="1:11">
      <c r="A19" s="22"/>
      <c r="B19" s="5" t="s">
        <v>59</v>
      </c>
      <c r="C19" s="5" t="s">
        <v>60</v>
      </c>
      <c r="D19" s="5" t="s">
        <v>61</v>
      </c>
      <c r="E19" s="5" t="s">
        <v>47</v>
      </c>
      <c r="F19" s="16">
        <f>F6</f>
        <v>5.3568</v>
      </c>
      <c r="G19" s="5" t="s">
        <v>62</v>
      </c>
      <c r="H19" s="5">
        <v>20</v>
      </c>
      <c r="I19" s="16">
        <f>G6</f>
        <v>4.008936</v>
      </c>
      <c r="J19" s="16">
        <v>20</v>
      </c>
      <c r="K19" s="5"/>
    </row>
    <row r="20" ht="30" customHeight="1" spans="1:11">
      <c r="A20" s="5" t="s">
        <v>63</v>
      </c>
      <c r="B20" s="5"/>
      <c r="C20" s="5"/>
      <c r="D20" s="5"/>
      <c r="E20" s="5"/>
      <c r="F20" s="5"/>
      <c r="G20" s="5"/>
      <c r="H20" s="5"/>
      <c r="I20" s="5"/>
      <c r="J20" s="16">
        <f>SUM(J13:J19)+J6</f>
        <v>97.4838261648746</v>
      </c>
      <c r="K20" s="24" t="s">
        <v>16</v>
      </c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因公出国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